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72D11663-EDB0-4121-9802-0F4ABA487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9 Page de garde" sheetId="1" r:id="rId1"/>
    <sheet name="Lot N°09 PAILLASSES SECHES &amp; H" sheetId="2" r:id="rId2"/>
  </sheets>
  <definedNames>
    <definedName name="_xlnm.Print_Titles" localSheetId="1">'Lot N°09 PAILLASSES SECHES &amp; H'!$1:$1</definedName>
    <definedName name="_xlnm.Print_Area" localSheetId="1">'Lot N°09 PAILLASSES SECHES &amp; H'!$A$1:$F$65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/>
  <c r="F13" i="2"/>
  <c r="F14" i="2"/>
  <c r="F15" i="2"/>
  <c r="F16" i="2"/>
  <c r="F17" i="2"/>
  <c r="F19" i="2"/>
  <c r="F21" i="2"/>
  <c r="F30" i="2"/>
  <c r="F31" i="2"/>
  <c r="F32" i="2"/>
  <c r="F33" i="2"/>
  <c r="F35" i="2"/>
  <c r="F37" i="2"/>
  <c r="F40" i="2" s="1"/>
  <c r="F45" i="2"/>
  <c r="F47" i="2" s="1"/>
  <c r="F50" i="2"/>
  <c r="F52" i="2" s="1"/>
  <c r="F55" i="2"/>
  <c r="F57" i="2"/>
  <c r="B63" i="2"/>
  <c r="F24" i="2" l="1"/>
  <c r="F58" i="2"/>
  <c r="F62" i="2" s="1"/>
  <c r="F63" i="2" l="1"/>
  <c r="F64" i="2"/>
</calcChain>
</file>

<file path=xl/sharedStrings.xml><?xml version="1.0" encoding="utf-8"?>
<sst xmlns="http://schemas.openxmlformats.org/spreadsheetml/2006/main" count="144" uniqueCount="144">
  <si>
    <t>Désignation</t>
  </si>
  <si>
    <t>Unité</t>
  </si>
  <si>
    <t>Quantité entreprise</t>
  </si>
  <si>
    <t>Prix unitaire € HT</t>
  </si>
  <si>
    <t>Montant € HT</t>
  </si>
  <si>
    <t>COMMUN</t>
  </si>
  <si>
    <t>3</t>
  </si>
  <si>
    <t>DESCRIPTION DES OUVRAGES</t>
  </si>
  <si>
    <t>CH3</t>
  </si>
  <si>
    <t xml:space="preserve">3.1 </t>
  </si>
  <si>
    <t>Nota : travaux en site occupé</t>
  </si>
  <si>
    <t>ART</t>
  </si>
  <si>
    <t>007-E007</t>
  </si>
  <si>
    <t>Total COMMUN</t>
  </si>
  <si>
    <t>STOT_LS0</t>
  </si>
  <si>
    <t>PHASE 1 : SEROLOGIE</t>
  </si>
  <si>
    <t>3</t>
  </si>
  <si>
    <t>DESCRIPTION DES OUVRAGES</t>
  </si>
  <si>
    <t>CH3</t>
  </si>
  <si>
    <t>3.1</t>
  </si>
  <si>
    <t>PAILLASSES</t>
  </si>
  <si>
    <t>CH4</t>
  </si>
  <si>
    <t>3.1.1</t>
  </si>
  <si>
    <t>Paillasses sèches</t>
  </si>
  <si>
    <t>CH5</t>
  </si>
  <si>
    <t xml:space="preserve">3.1.1.2 </t>
  </si>
  <si>
    <t>Paillasses murales sèches pour secrétariat, de 60 cm de profondeur &amp; de 75 cm de hauteur</t>
  </si>
  <si>
    <t>ml</t>
  </si>
  <si>
    <t>ART</t>
  </si>
  <si>
    <t>010-O803</t>
  </si>
  <si>
    <t xml:space="preserve">3.1.1.3 </t>
  </si>
  <si>
    <t>Paillasses murales sèches pour laboratoires, de 75 cm de profondeur &amp; de 90 cm de hauteur</t>
  </si>
  <si>
    <t>ml</t>
  </si>
  <si>
    <t>ART</t>
  </si>
  <si>
    <t>000-E059</t>
  </si>
  <si>
    <t xml:space="preserve">3.1.1.4 </t>
  </si>
  <si>
    <t>Paillasses murales sèches pour laboratoires, de 90 cm de profondeur &amp; de 90 cm de hauteur</t>
  </si>
  <si>
    <t>ml</t>
  </si>
  <si>
    <t>ART</t>
  </si>
  <si>
    <t>010-O808</t>
  </si>
  <si>
    <t xml:space="preserve">3.1.1.5 </t>
  </si>
  <si>
    <t>Paillasses centrales sèches pour laboratoires, de 60 cm de profondeur &amp; de 75 cm de hauteur</t>
  </si>
  <si>
    <t>ml</t>
  </si>
  <si>
    <t>ART</t>
  </si>
  <si>
    <t>007-E101</t>
  </si>
  <si>
    <t xml:space="preserve">3.1.1.7 </t>
  </si>
  <si>
    <t>Paillasses centrales sèches pour laboratoires, de 90 cm de profondeur &amp; de 90 cm de hauteur</t>
  </si>
  <si>
    <t>ml</t>
  </si>
  <si>
    <t>ART</t>
  </si>
  <si>
    <t>010-O802</t>
  </si>
  <si>
    <t>3.1.2</t>
  </si>
  <si>
    <t>Paillasses humides</t>
  </si>
  <si>
    <t>CH5</t>
  </si>
  <si>
    <t xml:space="preserve">3.1.2.1 </t>
  </si>
  <si>
    <t>Paillasses murales humides pour laboratoires, de 75 cm de profondeur &amp; de 90 cm de hauteur</t>
  </si>
  <si>
    <t>ml</t>
  </si>
  <si>
    <t>ART</t>
  </si>
  <si>
    <t>010-O805</t>
  </si>
  <si>
    <t>Total PAILLASSES</t>
  </si>
  <si>
    <t>STOT</t>
  </si>
  <si>
    <t>Total PHASE 1 : SEROLOGIE</t>
  </si>
  <si>
    <t>STOT_LS0</t>
  </si>
  <si>
    <t>PHASE 2 : BIOLOGIE MOLECULAIRE</t>
  </si>
  <si>
    <t>3</t>
  </si>
  <si>
    <t>DESCRIPTION DES OUVRAGES</t>
  </si>
  <si>
    <t>CH3</t>
  </si>
  <si>
    <t>3.1</t>
  </si>
  <si>
    <t>PAILLASSES</t>
  </si>
  <si>
    <t>CH4</t>
  </si>
  <si>
    <t>3.1.1</t>
  </si>
  <si>
    <t>Paillasses sèches</t>
  </si>
  <si>
    <t>CH5</t>
  </si>
  <si>
    <t xml:space="preserve">3.1.1.1 </t>
  </si>
  <si>
    <t>Paillasses murales sèches pour laboratoires, de 45 cm de profondeur &amp; de 90 cm de hauteur</t>
  </si>
  <si>
    <t>ml</t>
  </si>
  <si>
    <t>ART</t>
  </si>
  <si>
    <t>010-O804</t>
  </si>
  <si>
    <t xml:space="preserve">3.1.1.3 </t>
  </si>
  <si>
    <t>Paillasses murales sèches pour laboratoires, de 75 cm de profondeur &amp; de 90 cm de hauteur</t>
  </si>
  <si>
    <t>ml</t>
  </si>
  <si>
    <t>ART</t>
  </si>
  <si>
    <t>000-E059</t>
  </si>
  <si>
    <t xml:space="preserve">3.1.1.4 </t>
  </si>
  <si>
    <t>Paillasses murales sèches pour laboratoires, de 90 cm de profondeur &amp; de 90 cm de hauteur</t>
  </si>
  <si>
    <t>ml</t>
  </si>
  <si>
    <t>ART</t>
  </si>
  <si>
    <t>010-O808</t>
  </si>
  <si>
    <t xml:space="preserve">3.1.1.6 </t>
  </si>
  <si>
    <t>Paillasses centrales sèches pour laboratoires, de 75 cm de profondeur &amp; de 90 cm de hauteur</t>
  </si>
  <si>
    <t>ml</t>
  </si>
  <si>
    <t>ART</t>
  </si>
  <si>
    <t>010-O807</t>
  </si>
  <si>
    <t>3.1.2</t>
  </si>
  <si>
    <t>Paillasses humides</t>
  </si>
  <si>
    <t>CH5</t>
  </si>
  <si>
    <t xml:space="preserve">3.1.2.1 </t>
  </si>
  <si>
    <t>Paillasses murales humides pour laboratoires, de 75 cm de profondeur &amp; de 90 cm de hauteur</t>
  </si>
  <si>
    <t>ml</t>
  </si>
  <si>
    <t>ART</t>
  </si>
  <si>
    <t>010-O805</t>
  </si>
  <si>
    <t>Total PAILLASSES</t>
  </si>
  <si>
    <t>STOT</t>
  </si>
  <si>
    <t>Total PHASE 2 : BIOLOGIE MOLECULAIRE</t>
  </si>
  <si>
    <t>STOT_LS0</t>
  </si>
  <si>
    <t>SECURITE &amp; DIVERS</t>
  </si>
  <si>
    <t>3</t>
  </si>
  <si>
    <t>DESCRIPTION DES OUVRAGES</t>
  </si>
  <si>
    <t>CH3</t>
  </si>
  <si>
    <t>3.2</t>
  </si>
  <si>
    <t>DECHETS</t>
  </si>
  <si>
    <t>CH4</t>
  </si>
  <si>
    <t xml:space="preserve">3.2.1 </t>
  </si>
  <si>
    <t>Frais de gestion des déchets de chantier (valorisation obligatoire)</t>
  </si>
  <si>
    <t>en</t>
  </si>
  <si>
    <t>ART</t>
  </si>
  <si>
    <t>007-D889</t>
  </si>
  <si>
    <t>Total DECHETS</t>
  </si>
  <si>
    <t>STOT</t>
  </si>
  <si>
    <t>3.3</t>
  </si>
  <si>
    <t>SECURITE</t>
  </si>
  <si>
    <t>CH4</t>
  </si>
  <si>
    <t xml:space="preserve">3.3.1 </t>
  </si>
  <si>
    <t>Sécurité de chantier</t>
  </si>
  <si>
    <t>en</t>
  </si>
  <si>
    <t>ART</t>
  </si>
  <si>
    <t>007-D890</t>
  </si>
  <si>
    <t>Total SECURITE</t>
  </si>
  <si>
    <t>STOT</t>
  </si>
  <si>
    <t>3.4</t>
  </si>
  <si>
    <t>OBSERVATIONS DE L'ENTREPRISE</t>
  </si>
  <si>
    <t>CH4</t>
  </si>
  <si>
    <t xml:space="preserve">3.4.1 </t>
  </si>
  <si>
    <t>Sujétions complémentaires</t>
  </si>
  <si>
    <t>ART</t>
  </si>
  <si>
    <t>007-D842</t>
  </si>
  <si>
    <t>Total OBSERVATIONS DE L'ENTREPRISE</t>
  </si>
  <si>
    <t>STOT</t>
  </si>
  <si>
    <t>Total SECURITE &amp; DIVERS</t>
  </si>
  <si>
    <t>STOT_LS0</t>
  </si>
  <si>
    <t>Montant HT du Lot N°09 PAILLASSES SECHES &amp; HUMIDES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</si>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</sst>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1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2" fillId="2" borderId="14" xfId="2" applyBorder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1" xfId="1" applyFill="1" applyBorder="1">
      <alignment horizontal="left" vertical="top" wrapText="1"/>
    </xf>
    <xf numFmtId="0" fontId="7" fillId="0" borderId="9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9" xfId="1" applyFill="1" applyBorder="1">
      <alignment horizontal="left" vertical="top" wrapText="1"/>
    </xf>
    <xf numFmtId="0" fontId="11" fillId="0" borderId="13" xfId="26" applyFill="1" applyBorder="1">
      <alignment horizontal="left" vertical="top" wrapText="1" indent="3"/>
    </xf>
    <xf numFmtId="0" fontId="0" fillId="0" borderId="12" xfId="0" applyFill="1" applyBorder="1" applyAlignment="1" applyProtection="1">
      <alignment horizontal="center" vertical="top"/>
      <protection locked="0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1" fillId="3" borderId="17" xfId="3" applyFont="1" applyBorder="1">
      <alignment horizontal="left" vertical="top" wrapText="1"/>
    </xf>
    <xf numFmtId="0" fontId="3" fillId="3" borderId="14" xfId="3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0" fillId="0" borderId="15" xfId="0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1" fillId="4" borderId="19" xfId="1" applyFill="1" applyBorder="1">
      <alignment horizontal="left" vertical="top" wrapText="1"/>
    </xf>
    <xf numFmtId="0" fontId="3" fillId="0" borderId="13" xfId="14" applyFill="1" applyBorder="1">
      <alignment horizontal="left" vertical="top" wrapText="1" indent="1"/>
    </xf>
    <xf numFmtId="0" fontId="10" fillId="0" borderId="13" xfId="18" applyFill="1" applyBorder="1">
      <alignment horizontal="left" vertical="top" wrapText="1" indent="1"/>
    </xf>
    <xf numFmtId="0" fontId="20" fillId="0" borderId="19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0" borderId="19" xfId="17" applyFont="1" applyFill="1" applyBorder="1" applyAlignment="1">
      <alignment horizontal="left" vertical="top" wrapText="1"/>
    </xf>
    <xf numFmtId="0" fontId="9" fillId="0" borderId="13" xfId="17" applyFill="1" applyBorder="1">
      <alignment horizontal="right" vertical="top" wrapText="1"/>
    </xf>
    <xf numFmtId="0" fontId="1" fillId="0" borderId="2" xfId="17" applyFont="1" applyFill="1" applyBorder="1" applyAlignment="1">
      <alignment horizontal="left" vertical="top" wrapText="1"/>
    </xf>
    <xf numFmtId="0" fontId="9" fillId="0" borderId="3" xfId="17" applyFill="1" applyBorder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N°09 PAILLASSES SECHES &amp; HUMIDES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74100-7C82-4EF3-9524-FFF857AF530F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D423-380E-4EAC-9C06-805FCAD07169}">
  <sheetPr>
    <pageSetUpPr fitToPage="1"/>
  </sheetPr>
  <dimension ref="A1:ZY6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5" sqref="F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x14ac:dyDescent="0.25">
      <c r="A6" s="26"/>
      <c r="B6" s="27"/>
      <c r="C6" s="14"/>
      <c r="D6" s="15"/>
      <c r="E6" s="15"/>
      <c r="F6" s="28"/>
    </row>
    <row r="7" spans="1:701" ht="15.75" x14ac:dyDescent="0.25">
      <c r="A7" s="29"/>
      <c r="B7" s="30" t="s">
        <v>13</v>
      </c>
      <c r="C7" s="14"/>
      <c r="D7" s="15"/>
      <c r="E7" s="15"/>
      <c r="F7" s="31">
        <f>SUBTOTAL(109,F4:F6)</f>
        <v>0</v>
      </c>
      <c r="G7" s="32"/>
      <c r="ZX7" t="s">
        <v>14</v>
      </c>
    </row>
    <row r="8" spans="1:701" x14ac:dyDescent="0.25">
      <c r="A8" s="33"/>
      <c r="B8" s="7"/>
      <c r="C8" s="14"/>
      <c r="D8" s="15"/>
      <c r="E8" s="15"/>
      <c r="F8" s="11"/>
    </row>
    <row r="9" spans="1:701" ht="18" x14ac:dyDescent="0.25">
      <c r="A9" s="12"/>
      <c r="B9" s="13" t="s">
        <v>15</v>
      </c>
      <c r="C9" s="14"/>
      <c r="D9" s="15"/>
      <c r="E9" s="15"/>
      <c r="F9" s="16"/>
    </row>
    <row r="10" spans="1:701" ht="18" x14ac:dyDescent="0.25">
      <c r="A10" s="17" t="s">
        <v>16</v>
      </c>
      <c r="B10" s="18" t="s">
        <v>17</v>
      </c>
      <c r="C10" s="14"/>
      <c r="D10" s="15"/>
      <c r="E10" s="15"/>
      <c r="F10" s="16"/>
      <c r="ZX10" t="s">
        <v>18</v>
      </c>
      <c r="ZY10" s="19"/>
    </row>
    <row r="11" spans="1:701" ht="15.75" x14ac:dyDescent="0.25">
      <c r="A11" s="34" t="s">
        <v>19</v>
      </c>
      <c r="B11" s="35" t="s">
        <v>20</v>
      </c>
      <c r="C11" s="14"/>
      <c r="D11" s="15"/>
      <c r="E11" s="15"/>
      <c r="F11" s="16"/>
      <c r="ZX11" t="s">
        <v>21</v>
      </c>
      <c r="ZY11" s="19"/>
    </row>
    <row r="12" spans="1:701" x14ac:dyDescent="0.25">
      <c r="A12" s="34" t="s">
        <v>22</v>
      </c>
      <c r="B12" s="36" t="s">
        <v>23</v>
      </c>
      <c r="C12" s="14"/>
      <c r="D12" s="15"/>
      <c r="E12" s="15"/>
      <c r="F12" s="16"/>
      <c r="ZX12" t="s">
        <v>24</v>
      </c>
      <c r="ZY12" s="19"/>
    </row>
    <row r="13" spans="1:701" ht="24" x14ac:dyDescent="0.25">
      <c r="A13" s="20" t="s">
        <v>25</v>
      </c>
      <c r="B13" s="21" t="s">
        <v>26</v>
      </c>
      <c r="C13" s="22" t="s">
        <v>27</v>
      </c>
      <c r="D13" s="24"/>
      <c r="E13" s="24"/>
      <c r="F13" s="25">
        <f>ROUND(D13*E13,2)</f>
        <v>0</v>
      </c>
      <c r="ZX13" t="s">
        <v>28</v>
      </c>
      <c r="ZY13" s="19" t="s">
        <v>29</v>
      </c>
    </row>
    <row r="14" spans="1:701" ht="24" x14ac:dyDescent="0.25">
      <c r="A14" s="20" t="s">
        <v>30</v>
      </c>
      <c r="B14" s="21" t="s">
        <v>31</v>
      </c>
      <c r="C14" s="22" t="s">
        <v>32</v>
      </c>
      <c r="D14" s="24"/>
      <c r="E14" s="24"/>
      <c r="F14" s="25">
        <f>ROUND(D14*E14,2)</f>
        <v>0</v>
      </c>
      <c r="ZX14" t="s">
        <v>33</v>
      </c>
      <c r="ZY14" s="19" t="s">
        <v>34</v>
      </c>
    </row>
    <row r="15" spans="1:701" ht="24" x14ac:dyDescent="0.25">
      <c r="A15" s="20" t="s">
        <v>35</v>
      </c>
      <c r="B15" s="21" t="s">
        <v>36</v>
      </c>
      <c r="C15" s="22" t="s">
        <v>37</v>
      </c>
      <c r="D15" s="24"/>
      <c r="E15" s="24"/>
      <c r="F15" s="25">
        <f>ROUND(D15*E15,2)</f>
        <v>0</v>
      </c>
      <c r="ZX15" t="s">
        <v>38</v>
      </c>
      <c r="ZY15" s="19" t="s">
        <v>39</v>
      </c>
    </row>
    <row r="16" spans="1:701" ht="24" x14ac:dyDescent="0.25">
      <c r="A16" s="20" t="s">
        <v>40</v>
      </c>
      <c r="B16" s="21" t="s">
        <v>41</v>
      </c>
      <c r="C16" s="22" t="s">
        <v>42</v>
      </c>
      <c r="D16" s="24"/>
      <c r="E16" s="24"/>
      <c r="F16" s="25">
        <f>ROUND(D16*E16,2)</f>
        <v>0</v>
      </c>
      <c r="ZX16" t="s">
        <v>43</v>
      </c>
      <c r="ZY16" s="19" t="s">
        <v>44</v>
      </c>
    </row>
    <row r="17" spans="1:701" ht="24" x14ac:dyDescent="0.25">
      <c r="A17" s="20" t="s">
        <v>45</v>
      </c>
      <c r="B17" s="21" t="s">
        <v>46</v>
      </c>
      <c r="C17" s="22" t="s">
        <v>47</v>
      </c>
      <c r="D17" s="24"/>
      <c r="E17" s="24"/>
      <c r="F17" s="25">
        <f>ROUND(D17*E17,2)</f>
        <v>0</v>
      </c>
      <c r="ZX17" t="s">
        <v>48</v>
      </c>
      <c r="ZY17" s="19" t="s">
        <v>49</v>
      </c>
    </row>
    <row r="18" spans="1:701" x14ac:dyDescent="0.25">
      <c r="A18" s="34" t="s">
        <v>50</v>
      </c>
      <c r="B18" s="36" t="s">
        <v>51</v>
      </c>
      <c r="C18" s="14"/>
      <c r="D18" s="15"/>
      <c r="E18" s="15"/>
      <c r="F18" s="16"/>
      <c r="ZX18" t="s">
        <v>52</v>
      </c>
      <c r="ZY18" s="19"/>
    </row>
    <row r="19" spans="1:701" ht="24" x14ac:dyDescent="0.25">
      <c r="A19" s="20" t="s">
        <v>53</v>
      </c>
      <c r="B19" s="21" t="s">
        <v>54</v>
      </c>
      <c r="C19" s="22" t="s">
        <v>55</v>
      </c>
      <c r="D19" s="24"/>
      <c r="E19" s="24"/>
      <c r="F19" s="25">
        <f>ROUND(D19*E19,2)</f>
        <v>0</v>
      </c>
      <c r="ZX19" t="s">
        <v>56</v>
      </c>
      <c r="ZY19" s="19" t="s">
        <v>57</v>
      </c>
    </row>
    <row r="20" spans="1:701" x14ac:dyDescent="0.25">
      <c r="A20" s="37"/>
      <c r="B20" s="38"/>
      <c r="C20" s="14"/>
      <c r="D20" s="15"/>
      <c r="E20" s="15"/>
      <c r="F20" s="28"/>
    </row>
    <row r="21" spans="1:701" x14ac:dyDescent="0.25">
      <c r="A21" s="39"/>
      <c r="B21" s="40" t="s">
        <v>58</v>
      </c>
      <c r="C21" s="14"/>
      <c r="D21" s="15"/>
      <c r="E21" s="15"/>
      <c r="F21" s="31">
        <f>SUBTOTAL(109,F12:F20)</f>
        <v>0</v>
      </c>
      <c r="G21" s="32"/>
      <c r="ZX21" t="s">
        <v>59</v>
      </c>
    </row>
    <row r="22" spans="1:701" x14ac:dyDescent="0.25">
      <c r="A22" s="37"/>
      <c r="B22" s="38"/>
      <c r="C22" s="14"/>
      <c r="D22" s="15"/>
      <c r="E22" s="15"/>
      <c r="F22" s="11"/>
    </row>
    <row r="23" spans="1:701" x14ac:dyDescent="0.25">
      <c r="A23" s="26"/>
      <c r="B23" s="27"/>
      <c r="C23" s="14"/>
      <c r="D23" s="15"/>
      <c r="E23" s="15"/>
      <c r="F23" s="28"/>
    </row>
    <row r="24" spans="1:701" ht="15.75" x14ac:dyDescent="0.25">
      <c r="A24" s="29"/>
      <c r="B24" s="30" t="s">
        <v>60</v>
      </c>
      <c r="C24" s="14"/>
      <c r="D24" s="15"/>
      <c r="E24" s="15"/>
      <c r="F24" s="31">
        <f>SUBTOTAL(109,F10:F23)</f>
        <v>0</v>
      </c>
      <c r="G24" s="32"/>
      <c r="ZX24" t="s">
        <v>61</v>
      </c>
    </row>
    <row r="25" spans="1:701" x14ac:dyDescent="0.25">
      <c r="A25" s="33"/>
      <c r="B25" s="7"/>
      <c r="C25" s="14"/>
      <c r="D25" s="15"/>
      <c r="E25" s="15"/>
      <c r="F25" s="11"/>
    </row>
    <row r="26" spans="1:701" ht="36" x14ac:dyDescent="0.25">
      <c r="A26" s="12"/>
      <c r="B26" s="13" t="s">
        <v>62</v>
      </c>
      <c r="C26" s="14"/>
      <c r="D26" s="15"/>
      <c r="E26" s="15"/>
      <c r="F26" s="16"/>
    </row>
    <row r="27" spans="1:701" ht="18" x14ac:dyDescent="0.25">
      <c r="A27" s="17" t="s">
        <v>63</v>
      </c>
      <c r="B27" s="18" t="s">
        <v>64</v>
      </c>
      <c r="C27" s="14"/>
      <c r="D27" s="15"/>
      <c r="E27" s="15"/>
      <c r="F27" s="16"/>
      <c r="ZX27" t="s">
        <v>65</v>
      </c>
      <c r="ZY27" s="19"/>
    </row>
    <row r="28" spans="1:701" ht="15.75" x14ac:dyDescent="0.25">
      <c r="A28" s="34" t="s">
        <v>66</v>
      </c>
      <c r="B28" s="35" t="s">
        <v>67</v>
      </c>
      <c r="C28" s="14"/>
      <c r="D28" s="15"/>
      <c r="E28" s="15"/>
      <c r="F28" s="16"/>
      <c r="ZX28" t="s">
        <v>68</v>
      </c>
      <c r="ZY28" s="19"/>
    </row>
    <row r="29" spans="1:701" x14ac:dyDescent="0.25">
      <c r="A29" s="34" t="s">
        <v>69</v>
      </c>
      <c r="B29" s="36" t="s">
        <v>70</v>
      </c>
      <c r="C29" s="14"/>
      <c r="D29" s="15"/>
      <c r="E29" s="15"/>
      <c r="F29" s="16"/>
      <c r="ZX29" t="s">
        <v>71</v>
      </c>
      <c r="ZY29" s="19"/>
    </row>
    <row r="30" spans="1:701" ht="24" x14ac:dyDescent="0.25">
      <c r="A30" s="20" t="s">
        <v>72</v>
      </c>
      <c r="B30" s="21" t="s">
        <v>73</v>
      </c>
      <c r="C30" s="22" t="s">
        <v>74</v>
      </c>
      <c r="D30" s="24"/>
      <c r="E30" s="24"/>
      <c r="F30" s="25">
        <f>ROUND(D30*E30,2)</f>
        <v>0</v>
      </c>
      <c r="ZX30" t="s">
        <v>75</v>
      </c>
      <c r="ZY30" s="19" t="s">
        <v>76</v>
      </c>
    </row>
    <row r="31" spans="1:701" ht="24" x14ac:dyDescent="0.25">
      <c r="A31" s="20" t="s">
        <v>77</v>
      </c>
      <c r="B31" s="21" t="s">
        <v>78</v>
      </c>
      <c r="C31" s="22" t="s">
        <v>79</v>
      </c>
      <c r="D31" s="24"/>
      <c r="E31" s="24"/>
      <c r="F31" s="25">
        <f>ROUND(D31*E31,2)</f>
        <v>0</v>
      </c>
      <c r="ZX31" t="s">
        <v>80</v>
      </c>
      <c r="ZY31" s="19" t="s">
        <v>81</v>
      </c>
    </row>
    <row r="32" spans="1:701" ht="24" x14ac:dyDescent="0.25">
      <c r="A32" s="20" t="s">
        <v>82</v>
      </c>
      <c r="B32" s="21" t="s">
        <v>83</v>
      </c>
      <c r="C32" s="22" t="s">
        <v>84</v>
      </c>
      <c r="D32" s="24"/>
      <c r="E32" s="24"/>
      <c r="F32" s="25">
        <f>ROUND(D32*E32,2)</f>
        <v>0</v>
      </c>
      <c r="ZX32" t="s">
        <v>85</v>
      </c>
      <c r="ZY32" s="19" t="s">
        <v>86</v>
      </c>
    </row>
    <row r="33" spans="1:701" ht="24" x14ac:dyDescent="0.25">
      <c r="A33" s="20" t="s">
        <v>87</v>
      </c>
      <c r="B33" s="21" t="s">
        <v>88</v>
      </c>
      <c r="C33" s="22" t="s">
        <v>89</v>
      </c>
      <c r="D33" s="24"/>
      <c r="E33" s="24"/>
      <c r="F33" s="25">
        <f>ROUND(D33*E33,2)</f>
        <v>0</v>
      </c>
      <c r="ZX33" t="s">
        <v>90</v>
      </c>
      <c r="ZY33" s="19" t="s">
        <v>91</v>
      </c>
    </row>
    <row r="34" spans="1:701" x14ac:dyDescent="0.25">
      <c r="A34" s="34" t="s">
        <v>92</v>
      </c>
      <c r="B34" s="36" t="s">
        <v>93</v>
      </c>
      <c r="C34" s="14"/>
      <c r="D34" s="15"/>
      <c r="E34" s="15"/>
      <c r="F34" s="16"/>
      <c r="ZX34" t="s">
        <v>94</v>
      </c>
      <c r="ZY34" s="19"/>
    </row>
    <row r="35" spans="1:701" ht="24" x14ac:dyDescent="0.25">
      <c r="A35" s="20" t="s">
        <v>95</v>
      </c>
      <c r="B35" s="21" t="s">
        <v>96</v>
      </c>
      <c r="C35" s="22" t="s">
        <v>97</v>
      </c>
      <c r="D35" s="24"/>
      <c r="E35" s="24"/>
      <c r="F35" s="25">
        <f>ROUND(D35*E35,2)</f>
        <v>0</v>
      </c>
      <c r="ZX35" t="s">
        <v>98</v>
      </c>
      <c r="ZY35" s="19" t="s">
        <v>99</v>
      </c>
    </row>
    <row r="36" spans="1:701" x14ac:dyDescent="0.25">
      <c r="A36" s="37"/>
      <c r="B36" s="38"/>
      <c r="C36" s="14"/>
      <c r="D36" s="15"/>
      <c r="E36" s="15"/>
      <c r="F36" s="28"/>
    </row>
    <row r="37" spans="1:701" x14ac:dyDescent="0.25">
      <c r="A37" s="39"/>
      <c r="B37" s="40" t="s">
        <v>100</v>
      </c>
      <c r="C37" s="14"/>
      <c r="D37" s="15"/>
      <c r="E37" s="15"/>
      <c r="F37" s="31">
        <f>SUBTOTAL(109,F29:F36)</f>
        <v>0</v>
      </c>
      <c r="G37" s="32"/>
      <c r="ZX37" t="s">
        <v>101</v>
      </c>
    </row>
    <row r="38" spans="1:701" x14ac:dyDescent="0.25">
      <c r="A38" s="37"/>
      <c r="B38" s="38"/>
      <c r="C38" s="14"/>
      <c r="D38" s="15"/>
      <c r="E38" s="15"/>
      <c r="F38" s="11"/>
    </row>
    <row r="39" spans="1:701" x14ac:dyDescent="0.25">
      <c r="A39" s="26"/>
      <c r="B39" s="27"/>
      <c r="C39" s="14"/>
      <c r="D39" s="15"/>
      <c r="E39" s="15"/>
      <c r="F39" s="28"/>
    </row>
    <row r="40" spans="1:701" ht="31.5" x14ac:dyDescent="0.25">
      <c r="A40" s="29"/>
      <c r="B40" s="30" t="s">
        <v>102</v>
      </c>
      <c r="C40" s="14"/>
      <c r="D40" s="15"/>
      <c r="E40" s="15"/>
      <c r="F40" s="31">
        <f>SUBTOTAL(109,F27:F39)</f>
        <v>0</v>
      </c>
      <c r="G40" s="32"/>
      <c r="ZX40" t="s">
        <v>103</v>
      </c>
    </row>
    <row r="41" spans="1:701" x14ac:dyDescent="0.25">
      <c r="A41" s="33"/>
      <c r="B41" s="7"/>
      <c r="C41" s="14"/>
      <c r="D41" s="15"/>
      <c r="E41" s="15"/>
      <c r="F41" s="11"/>
    </row>
    <row r="42" spans="1:701" ht="18" x14ac:dyDescent="0.25">
      <c r="A42" s="12"/>
      <c r="B42" s="13" t="s">
        <v>104</v>
      </c>
      <c r="C42" s="14"/>
      <c r="D42" s="15"/>
      <c r="E42" s="15"/>
      <c r="F42" s="16"/>
    </row>
    <row r="43" spans="1:701" ht="18" x14ac:dyDescent="0.25">
      <c r="A43" s="17" t="s">
        <v>105</v>
      </c>
      <c r="B43" s="18" t="s">
        <v>106</v>
      </c>
      <c r="C43" s="14"/>
      <c r="D43" s="15"/>
      <c r="E43" s="15"/>
      <c r="F43" s="16"/>
      <c r="ZX43" t="s">
        <v>107</v>
      </c>
      <c r="ZY43" s="19"/>
    </row>
    <row r="44" spans="1:701" ht="15.75" x14ac:dyDescent="0.25">
      <c r="A44" s="34" t="s">
        <v>108</v>
      </c>
      <c r="B44" s="35" t="s">
        <v>109</v>
      </c>
      <c r="C44" s="14"/>
      <c r="D44" s="15"/>
      <c r="E44" s="15"/>
      <c r="F44" s="16"/>
      <c r="ZX44" t="s">
        <v>110</v>
      </c>
      <c r="ZY44" s="19"/>
    </row>
    <row r="45" spans="1:701" ht="24" x14ac:dyDescent="0.25">
      <c r="A45" s="20" t="s">
        <v>111</v>
      </c>
      <c r="B45" s="21" t="s">
        <v>112</v>
      </c>
      <c r="C45" s="22" t="s">
        <v>113</v>
      </c>
      <c r="D45" s="23"/>
      <c r="E45" s="24"/>
      <c r="F45" s="25">
        <f>ROUND(D45*E45,2)</f>
        <v>0</v>
      </c>
      <c r="ZX45" t="s">
        <v>114</v>
      </c>
      <c r="ZY45" s="19" t="s">
        <v>115</v>
      </c>
    </row>
    <row r="46" spans="1:701" x14ac:dyDescent="0.25">
      <c r="A46" s="37"/>
      <c r="B46" s="38"/>
      <c r="C46" s="14"/>
      <c r="D46" s="15"/>
      <c r="E46" s="15"/>
      <c r="F46" s="28"/>
    </row>
    <row r="47" spans="1:701" x14ac:dyDescent="0.25">
      <c r="A47" s="39"/>
      <c r="B47" s="40" t="s">
        <v>116</v>
      </c>
      <c r="C47" s="14"/>
      <c r="D47" s="15"/>
      <c r="E47" s="15"/>
      <c r="F47" s="31">
        <f>SUBTOTAL(109,F45:F46)</f>
        <v>0</v>
      </c>
      <c r="G47" s="32"/>
      <c r="ZX47" t="s">
        <v>117</v>
      </c>
    </row>
    <row r="48" spans="1:701" x14ac:dyDescent="0.25">
      <c r="A48" s="37"/>
      <c r="B48" s="38"/>
      <c r="C48" s="14"/>
      <c r="D48" s="15"/>
      <c r="E48" s="15"/>
      <c r="F48" s="11"/>
    </row>
    <row r="49" spans="1:701" ht="15.75" x14ac:dyDescent="0.25">
      <c r="A49" s="34" t="s">
        <v>118</v>
      </c>
      <c r="B49" s="35" t="s">
        <v>119</v>
      </c>
      <c r="C49" s="14"/>
      <c r="D49" s="15"/>
      <c r="E49" s="15"/>
      <c r="F49" s="16"/>
      <c r="ZX49" t="s">
        <v>120</v>
      </c>
      <c r="ZY49" s="19"/>
    </row>
    <row r="50" spans="1:701" x14ac:dyDescent="0.25">
      <c r="A50" s="20" t="s">
        <v>121</v>
      </c>
      <c r="B50" s="21" t="s">
        <v>122</v>
      </c>
      <c r="C50" s="22" t="s">
        <v>123</v>
      </c>
      <c r="D50" s="23"/>
      <c r="E50" s="24"/>
      <c r="F50" s="25">
        <f>ROUND(D50*E50,2)</f>
        <v>0</v>
      </c>
      <c r="ZX50" t="s">
        <v>124</v>
      </c>
      <c r="ZY50" s="19" t="s">
        <v>125</v>
      </c>
    </row>
    <row r="51" spans="1:701" x14ac:dyDescent="0.25">
      <c r="A51" s="37"/>
      <c r="B51" s="38"/>
      <c r="C51" s="14"/>
      <c r="D51" s="15"/>
      <c r="E51" s="15"/>
      <c r="F51" s="28"/>
    </row>
    <row r="52" spans="1:701" x14ac:dyDescent="0.25">
      <c r="A52" s="39"/>
      <c r="B52" s="40" t="s">
        <v>126</v>
      </c>
      <c r="C52" s="14"/>
      <c r="D52" s="15"/>
      <c r="E52" s="15"/>
      <c r="F52" s="31">
        <f>SUBTOTAL(109,F50:F51)</f>
        <v>0</v>
      </c>
      <c r="G52" s="32"/>
      <c r="ZX52" t="s">
        <v>127</v>
      </c>
    </row>
    <row r="53" spans="1:701" x14ac:dyDescent="0.25">
      <c r="A53" s="37"/>
      <c r="B53" s="38"/>
      <c r="C53" s="14"/>
      <c r="D53" s="15"/>
      <c r="E53" s="15"/>
      <c r="F53" s="11"/>
    </row>
    <row r="54" spans="1:701" ht="15.75" x14ac:dyDescent="0.25">
      <c r="A54" s="34" t="s">
        <v>128</v>
      </c>
      <c r="B54" s="35" t="s">
        <v>129</v>
      </c>
      <c r="C54" s="14"/>
      <c r="D54" s="15"/>
      <c r="E54" s="15"/>
      <c r="F54" s="16"/>
      <c r="ZX54" t="s">
        <v>130</v>
      </c>
      <c r="ZY54" s="19"/>
    </row>
    <row r="55" spans="1:701" x14ac:dyDescent="0.25">
      <c r="A55" s="20" t="s">
        <v>131</v>
      </c>
      <c r="B55" s="21" t="s">
        <v>132</v>
      </c>
      <c r="C55" s="22"/>
      <c r="D55" s="23"/>
      <c r="E55" s="24"/>
      <c r="F55" s="25">
        <f>ROUND(D55*E55,2)</f>
        <v>0</v>
      </c>
      <c r="ZX55" t="s">
        <v>133</v>
      </c>
      <c r="ZY55" s="19" t="s">
        <v>134</v>
      </c>
    </row>
    <row r="56" spans="1:701" x14ac:dyDescent="0.25">
      <c r="A56" s="37"/>
      <c r="B56" s="38"/>
      <c r="C56" s="14"/>
      <c r="D56" s="15"/>
      <c r="E56" s="15"/>
      <c r="F56" s="28"/>
    </row>
    <row r="57" spans="1:701" ht="30" x14ac:dyDescent="0.25">
      <c r="A57" s="41"/>
      <c r="B57" s="42" t="s">
        <v>135</v>
      </c>
      <c r="C57" s="14"/>
      <c r="D57" s="15"/>
      <c r="E57" s="15"/>
      <c r="F57" s="31">
        <f>SUBTOTAL(109,F55:F56)</f>
        <v>0</v>
      </c>
      <c r="G57" s="32"/>
      <c r="ZX57" t="s">
        <v>136</v>
      </c>
    </row>
    <row r="58" spans="1:701" ht="15.75" x14ac:dyDescent="0.25">
      <c r="A58" s="29"/>
      <c r="B58" s="30" t="s">
        <v>137</v>
      </c>
      <c r="C58" s="14"/>
      <c r="D58" s="15"/>
      <c r="E58" s="15"/>
      <c r="F58" s="31">
        <f>SUBTOTAL(109,F43:F57)</f>
        <v>0</v>
      </c>
      <c r="G58" s="32"/>
      <c r="ZX58" t="s">
        <v>138</v>
      </c>
    </row>
    <row r="59" spans="1:701" x14ac:dyDescent="0.25">
      <c r="A59" s="43"/>
      <c r="B59" s="9"/>
      <c r="C59" s="14"/>
      <c r="D59" s="15"/>
      <c r="E59" s="15"/>
      <c r="F59" s="11"/>
    </row>
    <row r="60" spans="1:701" x14ac:dyDescent="0.25">
      <c r="A60" s="26"/>
      <c r="B60" s="44"/>
      <c r="C60" s="45"/>
      <c r="D60" s="46"/>
      <c r="E60" s="46"/>
      <c r="F60" s="28"/>
    </row>
    <row r="61" spans="1:701" x14ac:dyDescent="0.25">
      <c r="A61" s="47"/>
      <c r="B61" s="47"/>
      <c r="C61" s="47"/>
      <c r="D61" s="47"/>
      <c r="E61" s="47"/>
      <c r="F61" s="47"/>
    </row>
    <row r="62" spans="1:701" ht="30" x14ac:dyDescent="0.25">
      <c r="B62" s="48" t="s">
        <v>139</v>
      </c>
      <c r="F62" s="49">
        <f>SUBTOTAL(109,F3:F60)</f>
        <v>0</v>
      </c>
      <c r="ZX62" t="s">
        <v>140</v>
      </c>
    </row>
    <row r="63" spans="1:701" x14ac:dyDescent="0.25">
      <c r="A63" s="50">
        <v>20</v>
      </c>
      <c r="B63" s="48" t="str">
        <f>CONCATENATE("Montant TVA (",A63,"%)")</f>
        <v>Montant TVA (20%)</v>
      </c>
      <c r="F63" s="49">
        <f>(F62*A63)/100</f>
        <v>0</v>
      </c>
      <c r="ZX63" t="s">
        <v>141</v>
      </c>
    </row>
    <row r="64" spans="1:701" x14ac:dyDescent="0.25">
      <c r="B64" s="48" t="s">
        <v>142</v>
      </c>
      <c r="F64" s="49">
        <f>F62+F63</f>
        <v>0</v>
      </c>
      <c r="ZX64" t="s">
        <v>143</v>
      </c>
    </row>
    <row r="65" spans="6:6" x14ac:dyDescent="0.25">
      <c r="F65" s="49"/>
    </row>
    <row r="66" spans="6:6" x14ac:dyDescent="0.25">
      <c r="F66" s="49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N°09 Page de garde</vt:lpstr>
      <vt:lpstr>Lot N°09 PAILLASSES SECHES &amp; H</vt:lpstr>
      <vt:lpstr>'Lot N°09 PAILLASSES SECHES &amp; H'!Impression_des_titres</vt:lpstr>
      <vt:lpstr>'Lot N°09 PAILLASSES SECHES &amp; H'!Zone_d_impression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2026-03-05T16:45:27Z</dcterms:created>
  <dcterms:modified xsi:type="dcterms:W3CDTF">2026-03-05T16:46:09Z</dcterms:modified>
</cp:coreProperties>
</file>